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:\Drive partagés\SCT-01\C - Etudes\Agence AUPE Bretagne\168-12-25 - INRAE\03 - DCE\V3 - RENDU DCE Février 2026\2-Pièces écrites\DPGF\"/>
    </mc:Choice>
  </mc:AlternateContent>
  <xr:revisionPtr revIDLastSave="0" documentId="13_ncr:1_{11E15DA0-E588-4460-BBD7-C00D1FFB1EA8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LOT N°05  " sheetId="1" r:id="rId1"/>
  </sheets>
  <definedNames>
    <definedName name="_xlnm.Print_Titles" localSheetId="0">'LOT N°05  '!$1:$6</definedName>
  </definedNames>
  <calcPr calcId="191029" refMode="R1C1" iterateCount="1"/>
</workbook>
</file>

<file path=xl/calcChain.xml><?xml version="1.0" encoding="utf-8"?>
<calcChain xmlns="http://schemas.openxmlformats.org/spreadsheetml/2006/main">
  <c r="M41" i="1" l="1"/>
  <c r="M33" i="1"/>
  <c r="M32" i="1"/>
  <c r="M31" i="1"/>
  <c r="M30" i="1"/>
  <c r="M29" i="1"/>
  <c r="M27" i="1"/>
  <c r="M26" i="1"/>
  <c r="M25" i="1"/>
  <c r="M23" i="1"/>
  <c r="M21" i="1"/>
  <c r="M20" i="1"/>
  <c r="M19" i="1"/>
  <c r="M18" i="1"/>
  <c r="M17" i="1"/>
  <c r="M16" i="1"/>
  <c r="M14" i="1"/>
  <c r="M42" i="1" s="1"/>
  <c r="M11" i="1"/>
  <c r="M10" i="1"/>
  <c r="M9" i="1"/>
  <c r="M44" i="1" l="1"/>
  <c r="M12" i="1"/>
  <c r="M43" i="1"/>
  <c r="M45" i="1" l="1"/>
</calcChain>
</file>

<file path=xl/sharedStrings.xml><?xml version="1.0" encoding="utf-8"?>
<sst xmlns="http://schemas.openxmlformats.org/spreadsheetml/2006/main" count="98" uniqueCount="74">
  <si>
    <t>Décomposition du Prix Global et Forfaitaire</t>
  </si>
  <si>
    <t>CONSTRUCTION D'UN POLE TECHNIQUE</t>
  </si>
  <si>
    <t>LOT n°05. MENUISERIE ACIER - SERRURERIE - MÉTALLERIE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</si>
  <si>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</si>
  <si>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</si>
  <si>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</si>
  <si>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</si>
  <si>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</si>
  <si>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</si>
  <si>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</si>
  <si>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</si>
  <si>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</si>
  <si>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</si>
  <si>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05.2.1</t>
  </si>
  <si>
    <t>Installation de chantier</t>
  </si>
  <si>
    <t>05.2.1.1</t>
  </si>
  <si>
    <t>ft</t>
  </si>
  <si>
    <t>05.2.1.13</t>
  </si>
  <si>
    <t>Nettoyages</t>
  </si>
  <si>
    <t>05.2.1.15</t>
  </si>
  <si>
    <t>Sous-Total HT de Installation de chantier</t>
  </si>
  <si>
    <t>05.2.2</t>
  </si>
  <si>
    <t>Descriptions des ouvrages de Menuiseries acier, serrurerie et métallerie</t>
  </si>
  <si>
    <t>05.2.2.2</t>
  </si>
  <si>
    <t>Etudes</t>
  </si>
  <si>
    <t>05.2.2.3</t>
  </si>
  <si>
    <t>Menuiseries acier - Serrurerie</t>
  </si>
  <si>
    <t>05.2.2.3.1</t>
  </si>
  <si>
    <t>PM - 01</t>
  </si>
  <si>
    <t>u</t>
  </si>
  <si>
    <t>05.2.2.3.2</t>
  </si>
  <si>
    <t>PM - 02 et PM 03</t>
  </si>
  <si>
    <t>05.2.2.3.3</t>
  </si>
  <si>
    <t>PM - 04</t>
  </si>
  <si>
    <t>05.2.2.3.4</t>
  </si>
  <si>
    <t>PI - 01</t>
  </si>
  <si>
    <t>05.2.2.3.5</t>
  </si>
  <si>
    <t>PI - 05</t>
  </si>
  <si>
    <t>05.2.2.3.6</t>
  </si>
  <si>
    <t>PI - 06</t>
  </si>
  <si>
    <t>05.2.2.3.7</t>
  </si>
  <si>
    <t>Butoir de porte</t>
  </si>
  <si>
    <t>05.2.2.4</t>
  </si>
  <si>
    <t>Menuiserie aluminium</t>
  </si>
  <si>
    <t>05.2.2.4.1</t>
  </si>
  <si>
    <t>MA01</t>
  </si>
  <si>
    <t>05.2.2.4.2</t>
  </si>
  <si>
    <t>MA02</t>
  </si>
  <si>
    <t>05.2.2.4.3</t>
  </si>
  <si>
    <t>Volet roulant</t>
  </si>
  <si>
    <t>05.2.2.5</t>
  </si>
  <si>
    <t>Métallerie</t>
  </si>
  <si>
    <t>05.2.2.5.1</t>
  </si>
  <si>
    <t>Protection de fosse</t>
  </si>
  <si>
    <t>ens</t>
  </si>
  <si>
    <t>05.2.2.5.2</t>
  </si>
  <si>
    <t>Barrière écluse basculante</t>
  </si>
  <si>
    <t>05.2.2.5.3</t>
  </si>
  <si>
    <t>Escalier métallique</t>
  </si>
  <si>
    <t>05.2.2.5.4</t>
  </si>
  <si>
    <t>Gardes-corps</t>
  </si>
  <si>
    <t>ml</t>
  </si>
  <si>
    <t>05.2.2.5.5</t>
  </si>
  <si>
    <t>Grilles</t>
  </si>
  <si>
    <t>05.2.2.5.6</t>
  </si>
  <si>
    <t>Sous-Total HT de Descriptions des ouvrages de Menuiseries acier, serrurerie et métallerie</t>
  </si>
  <si>
    <t>MONTANT HT - 05 - MENUISERIE ACIER - SERRURERIE - MÉTALLERIE</t>
  </si>
  <si>
    <t>MONTANT TVA - 20,00%</t>
  </si>
  <si>
    <t>MONTANT TTC - 05 - MENUISERIE ACIER - SERRURERIE - MÉTALLERIE</t>
  </si>
  <si>
    <t>Amené et replis matériaux - matériels</t>
  </si>
  <si>
    <t>Participation au compte prorata</t>
  </si>
  <si>
    <t>Potelets de délimitation de la fosse</t>
  </si>
  <si>
    <t>…x…</t>
  </si>
  <si>
    <t>Habillage bande de redressement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</si>
</sst>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15" x14ac:knownFonts="1">
    <font>
      <sz val="8.25"/>
      <name val="Microsoft Sans Serif"/>
      <family val="2"/>
      <charset val="1"/>
    </font>
    <font>
      <b/>
      <sz val="18"/>
      <name val="Microsoft Sans Serif"/>
      <family val="2"/>
    </font>
    <font>
      <b/>
      <sz val="18"/>
      <color theme="1"/>
      <name val="Microsoft Sans Serif"/>
      <family val="2"/>
    </font>
    <font>
      <b/>
      <sz val="14"/>
      <color rgb="FF3E3C3A"/>
      <name val="Microsoft Sans Serif"/>
      <family val="2"/>
    </font>
    <font>
      <b/>
      <sz val="14"/>
      <color rgb="FF333333"/>
      <name val="Microsoft Sans Serif"/>
      <family val="2"/>
    </font>
    <font>
      <b/>
      <sz val="12"/>
      <name val="Microsoft Sans Serif"/>
      <family val="2"/>
    </font>
    <font>
      <b/>
      <sz val="12"/>
      <color theme="1"/>
      <name val="Microsoft Sans Serif"/>
      <family val="2"/>
    </font>
    <font>
      <b/>
      <sz val="10"/>
      <color rgb="FF000000"/>
      <name val="Microsoft Sans Serif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name val="Calibri"/>
      <family val="2"/>
    </font>
    <font>
      <b/>
      <sz val="11"/>
      <name val="Microsoft Sans Serif"/>
      <family val="2"/>
      <charset val="1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18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64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3" borderId="9" xfId="0" applyFont="1" applyFill="1" applyBorder="1" applyAlignment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>
      <alignment horizontal="center" vertical="center"/>
      <protection locked="0"/>
    </xf>
    <xf numFmtId="0" fontId="7" fillId="3" borderId="11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</xf>
    <xf numFmtId="0" fontId="8" fillId="0" borderId="14" xfId="0" applyFont="1" applyBorder="1" applyAlignment="1">
      <alignment horizontal="right" vertical="center"/>
      <protection locked="0"/>
    </xf>
    <xf numFmtId="0" fontId="8" fillId="0" borderId="14" xfId="0" applyFont="1" applyBorder="1" applyAlignment="1" applyProtection="1">
      <alignment horizontal="right" vertical="center"/>
    </xf>
    <xf numFmtId="0" fontId="8" fillId="0" borderId="5" xfId="0" applyFont="1" applyBorder="1" applyAlignment="1" applyProtection="1">
      <alignment horizontal="right" vertical="center"/>
    </xf>
    <xf numFmtId="0" fontId="8" fillId="0" borderId="12" xfId="0" applyFont="1" applyBorder="1" applyAlignment="1">
      <alignment horizontal="left" vertical="center"/>
      <protection locked="0"/>
    </xf>
    <xf numFmtId="49" fontId="8" fillId="0" borderId="12" xfId="0" applyNumberFormat="1" applyFont="1" applyBorder="1" applyAlignment="1" applyProtection="1">
      <alignment vertical="center" wrapText="1"/>
    </xf>
    <xf numFmtId="0" fontId="8" fillId="0" borderId="13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horizontal="left" vertical="center" wrapText="1" indent="1"/>
    </xf>
    <xf numFmtId="49" fontId="8" fillId="0" borderId="14" xfId="0" applyNumberFormat="1" applyFont="1" applyBorder="1" applyAlignment="1" applyProtection="1">
      <alignment horizontal="center" vertical="center" wrapText="1"/>
    </xf>
    <xf numFmtId="3" fontId="8" fillId="0" borderId="14" xfId="0" applyNumberFormat="1" applyFont="1" applyBorder="1" applyAlignment="1">
      <alignment horizontal="right" vertical="center"/>
      <protection locked="0"/>
    </xf>
    <xf numFmtId="3" fontId="8" fillId="0" borderId="14" xfId="0" applyNumberFormat="1" applyFont="1" applyBorder="1" applyAlignment="1" applyProtection="1">
      <alignment horizontal="right" vertical="center"/>
    </xf>
    <xf numFmtId="7" fontId="8" fillId="0" borderId="14" xfId="0" applyNumberFormat="1" applyFont="1" applyBorder="1" applyAlignment="1">
      <alignment horizontal="right" vertical="center"/>
      <protection locked="0"/>
    </xf>
    <xf numFmtId="164" fontId="8" fillId="0" borderId="14" xfId="0" applyNumberFormat="1" applyFont="1" applyBorder="1" applyAlignment="1">
      <alignment horizontal="right" vertical="center"/>
      <protection locked="0"/>
    </xf>
    <xf numFmtId="7" fontId="8" fillId="0" borderId="5" xfId="0" applyNumberFormat="1" applyFont="1" applyBorder="1" applyAlignment="1" applyProtection="1">
      <alignment horizontal="right" vertical="center"/>
    </xf>
    <xf numFmtId="0" fontId="9" fillId="4" borderId="0" xfId="0" applyFont="1" applyFill="1" applyAlignment="1">
      <alignment horizontal="left" vertical="center"/>
      <protection locked="0"/>
    </xf>
    <xf numFmtId="164" fontId="8" fillId="0" borderId="14" xfId="0" applyNumberFormat="1" applyFont="1" applyBorder="1" applyAlignment="1" applyProtection="1">
      <alignment horizontal="right" vertical="center"/>
    </xf>
    <xf numFmtId="4" fontId="8" fillId="0" borderId="14" xfId="0" applyNumberFormat="1" applyFont="1" applyBorder="1" applyAlignment="1">
      <alignment horizontal="right" vertical="center"/>
      <protection locked="0"/>
    </xf>
    <xf numFmtId="4" fontId="8" fillId="0" borderId="14" xfId="0" applyNumberFormat="1" applyFont="1" applyBorder="1" applyAlignment="1" applyProtection="1">
      <alignment horizontal="right" vertical="center"/>
    </xf>
    <xf numFmtId="0" fontId="8" fillId="3" borderId="0" xfId="0" applyFont="1" applyFill="1" applyAlignment="1">
      <alignment horizontal="left" vertical="center"/>
      <protection locked="0"/>
    </xf>
    <xf numFmtId="49" fontId="10" fillId="0" borderId="12" xfId="0" applyNumberFormat="1" applyFont="1" applyBorder="1" applyAlignment="1" applyProtection="1">
      <alignment vertical="center" wrapText="1"/>
    </xf>
    <xf numFmtId="0" fontId="10" fillId="0" borderId="13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vertical="center" wrapText="1"/>
    </xf>
    <xf numFmtId="7" fontId="10" fillId="4" borderId="5" xfId="0" applyNumberFormat="1" applyFont="1" applyFill="1" applyBorder="1" applyAlignment="1" applyProtection="1">
      <alignment horizontal="right" vertical="center"/>
    </xf>
    <xf numFmtId="0" fontId="13" fillId="0" borderId="0" xfId="0" applyFont="1">
      <alignment vertical="top"/>
      <protection locked="0"/>
    </xf>
    <xf numFmtId="7" fontId="14" fillId="3" borderId="3" xfId="0" applyNumberFormat="1" applyFont="1" applyFill="1" applyBorder="1" applyAlignment="1" applyProtection="1">
      <alignment horizontal="right" vertical="center"/>
    </xf>
    <xf numFmtId="7" fontId="14" fillId="3" borderId="5" xfId="0" applyNumberFormat="1" applyFont="1" applyFill="1" applyBorder="1" applyAlignment="1" applyProtection="1">
      <alignment horizontal="right" vertical="center"/>
    </xf>
    <xf numFmtId="7" fontId="14" fillId="3" borderId="17" xfId="0" applyNumberFormat="1" applyFont="1" applyFill="1" applyBorder="1" applyAlignment="1" applyProtection="1">
      <alignment horizontal="right" vertical="center"/>
    </xf>
    <xf numFmtId="0" fontId="8" fillId="0" borderId="14" xfId="0" applyFont="1" applyBorder="1" applyAlignment="1" applyProtection="1">
      <alignment horizontal="right" vertical="center" wrapText="1" indent="1"/>
    </xf>
    <xf numFmtId="49" fontId="12" fillId="3" borderId="1" xfId="0" applyNumberFormat="1" applyFont="1" applyFill="1" applyBorder="1" applyAlignment="1" applyProtection="1">
      <alignment horizontal="right" vertical="center" wrapText="1"/>
    </xf>
    <xf numFmtId="49" fontId="12" fillId="3" borderId="2" xfId="0" applyNumberFormat="1" applyFont="1" applyFill="1" applyBorder="1" applyAlignment="1" applyProtection="1">
      <alignment horizontal="right" vertical="center" wrapText="1"/>
    </xf>
    <xf numFmtId="49" fontId="12" fillId="3" borderId="4" xfId="0" applyNumberFormat="1" applyFont="1" applyFill="1" applyBorder="1" applyAlignment="1" applyProtection="1">
      <alignment horizontal="right" vertical="center" wrapText="1"/>
    </xf>
    <xf numFmtId="49" fontId="12" fillId="3" borderId="0" xfId="0" applyNumberFormat="1" applyFont="1" applyFill="1" applyAlignment="1" applyProtection="1">
      <alignment horizontal="right" vertical="center" wrapText="1"/>
    </xf>
    <xf numFmtId="49" fontId="12" fillId="3" borderId="15" xfId="0" applyNumberFormat="1" applyFont="1" applyFill="1" applyBorder="1" applyAlignment="1" applyProtection="1">
      <alignment horizontal="right" vertical="center" wrapText="1"/>
    </xf>
    <xf numFmtId="49" fontId="12" fillId="3" borderId="16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49" fontId="11" fillId="4" borderId="4" xfId="0" applyNumberFormat="1" applyFont="1" applyFill="1" applyBorder="1" applyAlignment="1" applyProtection="1">
      <alignment horizontal="right" vertical="center" wrapText="1" indent="11"/>
    </xf>
    <xf numFmtId="49" fontId="11" fillId="4" borderId="0" xfId="0" applyNumberFormat="1" applyFont="1" applyFill="1" applyAlignment="1" applyProtection="1">
      <alignment horizontal="right" vertical="center" wrapText="1" indent="11"/>
    </xf>
    <xf numFmtId="49" fontId="11" fillId="4" borderId="4" xfId="0" applyNumberFormat="1" applyFont="1" applyFill="1" applyBorder="1" applyAlignment="1" applyProtection="1">
      <alignment horizontal="left" vertical="center" wrapText="1" indent="11"/>
    </xf>
    <xf numFmtId="49" fontId="11" fillId="4" borderId="0" xfId="0" applyNumberFormat="1" applyFont="1" applyFill="1" applyAlignment="1" applyProtection="1">
      <alignment horizontal="left" vertical="center" wrapText="1" indent="11"/>
    </xf>
    <xf numFmtId="0" fontId="8" fillId="0" borderId="14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showZeros="0" tabSelected="1" workbookViewId="0">
      <pane ySplit="6" topLeftCell="A7" activePane="bottomLeft" state="frozen"/>
      <selection pane="bottomLeft" activeCell="C28" sqref="C28"/>
    </sheetView>
  </sheetViews>
  <sheetFormatPr baseColWidth="10" defaultColWidth="10" defaultRowHeight="15" customHeight="1" x14ac:dyDescent="0.25"/>
  <cols>
    <col min="1" max="1" width="15" style="1" customWidth="1"/>
    <col min="2" max="2" width="0" style="1" hidden="1" customWidth="1"/>
    <col min="3" max="3" width="60" style="1" customWidth="1"/>
    <col min="4" max="4" width="14.109375" style="1" customWidth="1"/>
    <col min="5" max="5" width="0" hidden="1" customWidth="1"/>
    <col min="6" max="6" width="14.109375" style="1" customWidth="1"/>
    <col min="7" max="7" width="10.33203125" hidden="1" customWidth="1"/>
    <col min="8" max="8" width="10.7773437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</cols>
  <sheetData>
    <row r="1" spans="1:14" ht="18.75" customHeight="1" x14ac:dyDescent="0.2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  <c r="N1" s="2"/>
    </row>
    <row r="2" spans="1:14" ht="15" customHeight="1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  <c r="N2" s="3"/>
    </row>
    <row r="3" spans="1:14" ht="7.5" customHeight="1" x14ac:dyDescent="0.2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5"/>
      <c r="N3" s="4"/>
    </row>
    <row r="4" spans="1:14" ht="30" customHeight="1" x14ac:dyDescent="0.25">
      <c r="A4" s="53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5"/>
      <c r="N4" s="5"/>
    </row>
    <row r="5" spans="1:14" ht="30" customHeight="1" x14ac:dyDescent="0.25">
      <c r="A5" s="56" t="s">
        <v>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8"/>
      <c r="N5" s="6"/>
    </row>
    <row r="6" spans="1:14" ht="7.5" customHeight="1" x14ac:dyDescent="0.25">
      <c r="A6" s="3"/>
      <c r="B6" s="7"/>
      <c r="C6" s="3"/>
      <c r="D6"/>
      <c r="F6"/>
      <c r="H6"/>
      <c r="M6"/>
      <c r="N6" s="3"/>
    </row>
    <row r="7" spans="1:14" ht="27" customHeight="1" x14ac:dyDescent="0.25">
      <c r="A7" s="8" t="s">
        <v>3</v>
      </c>
      <c r="B7" s="9" t="s">
        <v>4</v>
      </c>
      <c r="C7" s="10" t="s">
        <v>5</v>
      </c>
      <c r="D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  <c r="M7" s="11" t="s">
        <v>11</v>
      </c>
      <c r="N7" s="12" t="s">
        <v>12</v>
      </c>
    </row>
    <row r="8" spans="1:14" ht="26.25" customHeight="1" x14ac:dyDescent="0.25">
      <c r="A8" s="32" t="s">
        <v>13</v>
      </c>
      <c r="B8" s="33"/>
      <c r="C8" s="34" t="s">
        <v>14</v>
      </c>
      <c r="D8" s="13"/>
      <c r="E8" s="14"/>
      <c r="F8" s="15"/>
      <c r="G8" s="14"/>
      <c r="H8" s="15"/>
      <c r="I8" s="14"/>
      <c r="J8" s="14"/>
      <c r="K8" s="14"/>
      <c r="L8" s="14"/>
      <c r="M8" s="16"/>
      <c r="N8" s="17"/>
    </row>
    <row r="9" spans="1:14" ht="22.5" customHeight="1" x14ac:dyDescent="0.25">
      <c r="A9" s="18" t="s">
        <v>15</v>
      </c>
      <c r="B9" s="19"/>
      <c r="C9" s="20" t="s">
        <v>69</v>
      </c>
      <c r="D9" s="21" t="s">
        <v>16</v>
      </c>
      <c r="E9" s="22"/>
      <c r="F9" s="23">
        <v>0</v>
      </c>
      <c r="G9" s="22"/>
      <c r="H9" s="23">
        <v>1</v>
      </c>
      <c r="I9" s="24"/>
      <c r="J9" s="25"/>
      <c r="K9" s="24"/>
      <c r="L9" s="24"/>
      <c r="M9" s="26">
        <f t="shared" ref="M9:M11" si="0">IF(ISNUMBER($K9),IF(ISNUMBER($G9),ROUND($K9*$G9,2),ROUND($K9*$F9,2)),IF(ISNUMBER($G9),ROUND($I9*$G9,2),ROUND($I9*$F9,2)))</f>
        <v>0</v>
      </c>
      <c r="N9" s="17"/>
    </row>
    <row r="10" spans="1:14" ht="22.5" customHeight="1" x14ac:dyDescent="0.25">
      <c r="A10" s="18" t="s">
        <v>17</v>
      </c>
      <c r="B10" s="19"/>
      <c r="C10" s="20" t="s">
        <v>18</v>
      </c>
      <c r="D10" s="21" t="s">
        <v>16</v>
      </c>
      <c r="E10" s="22"/>
      <c r="F10" s="23">
        <v>0</v>
      </c>
      <c r="G10" s="22"/>
      <c r="H10" s="23">
        <v>1</v>
      </c>
      <c r="I10" s="24"/>
      <c r="J10" s="25"/>
      <c r="K10" s="24"/>
      <c r="L10" s="24"/>
      <c r="M10" s="26">
        <f t="shared" si="0"/>
        <v>0</v>
      </c>
      <c r="N10" s="17"/>
    </row>
    <row r="11" spans="1:14" ht="22.5" customHeight="1" x14ac:dyDescent="0.25">
      <c r="A11" s="18" t="s">
        <v>19</v>
      </c>
      <c r="B11" s="19"/>
      <c r="C11" s="20" t="s">
        <v>70</v>
      </c>
      <c r="D11" s="21" t="s">
        <v>16</v>
      </c>
      <c r="E11" s="22"/>
      <c r="F11" s="23">
        <v>0</v>
      </c>
      <c r="G11" s="22"/>
      <c r="H11" s="23">
        <v>1</v>
      </c>
      <c r="I11" s="24"/>
      <c r="J11" s="25"/>
      <c r="K11" s="24"/>
      <c r="L11" s="24"/>
      <c r="M11" s="26">
        <f t="shared" si="0"/>
        <v>0</v>
      </c>
      <c r="N11" s="17"/>
    </row>
    <row r="12" spans="1:14" ht="31.5" customHeight="1" x14ac:dyDescent="0.25">
      <c r="A12" s="59" t="s">
        <v>20</v>
      </c>
      <c r="B12" s="60"/>
      <c r="C12" s="60"/>
      <c r="D12" s="60"/>
      <c r="E12" s="60"/>
      <c r="F12" s="60"/>
      <c r="G12" s="60"/>
      <c r="H12" s="60"/>
      <c r="I12" s="60"/>
      <c r="M12" s="35">
        <f>SUM(M$9:M$11)</f>
        <v>0</v>
      </c>
      <c r="N12" s="27"/>
    </row>
    <row r="13" spans="1:14" ht="29.25" customHeight="1" x14ac:dyDescent="0.25">
      <c r="A13" s="32" t="s">
        <v>21</v>
      </c>
      <c r="B13" s="33"/>
      <c r="C13" s="34" t="s">
        <v>22</v>
      </c>
      <c r="D13" s="13"/>
      <c r="E13" s="14"/>
      <c r="F13" s="15"/>
      <c r="G13" s="14"/>
      <c r="H13" s="15"/>
      <c r="I13" s="14"/>
      <c r="J13" s="14"/>
      <c r="K13" s="14"/>
      <c r="L13" s="14"/>
      <c r="M13" s="16"/>
      <c r="N13" s="17"/>
    </row>
    <row r="14" spans="1:14" ht="22.5" customHeight="1" x14ac:dyDescent="0.25">
      <c r="A14" s="18" t="s">
        <v>23</v>
      </c>
      <c r="B14" s="19"/>
      <c r="C14" s="20" t="s">
        <v>24</v>
      </c>
      <c r="D14" s="21" t="s">
        <v>16</v>
      </c>
      <c r="E14" s="22"/>
      <c r="F14" s="23">
        <v>0</v>
      </c>
      <c r="G14" s="22"/>
      <c r="H14" s="23">
        <v>1</v>
      </c>
      <c r="I14" s="24"/>
      <c r="J14" s="25"/>
      <c r="K14" s="24"/>
      <c r="L14" s="24"/>
      <c r="M14" s="26">
        <f>IF(ISNUMBER($K14),IF(ISNUMBER($G14),ROUND($K14*$G14,2),ROUND($K14*$F14,2)),IF(ISNUMBER($G14),ROUND($I14*$G14,2),ROUND($I14*$F14,2)))</f>
        <v>0</v>
      </c>
      <c r="N14" s="17"/>
    </row>
    <row r="15" spans="1:14" ht="22.5" customHeight="1" x14ac:dyDescent="0.25">
      <c r="A15" s="18" t="s">
        <v>25</v>
      </c>
      <c r="B15" s="19"/>
      <c r="C15" s="20" t="s">
        <v>26</v>
      </c>
      <c r="D15" s="13"/>
      <c r="E15" s="14"/>
      <c r="F15" s="15"/>
      <c r="G15" s="14"/>
      <c r="H15" s="15"/>
      <c r="I15" s="14"/>
      <c r="J15" s="14"/>
      <c r="K15" s="14"/>
      <c r="L15" s="14"/>
      <c r="M15" s="16"/>
      <c r="N15" s="17"/>
    </row>
    <row r="16" spans="1:14" ht="18.75" customHeight="1" x14ac:dyDescent="0.25">
      <c r="A16" s="18" t="s">
        <v>27</v>
      </c>
      <c r="B16" s="19"/>
      <c r="C16" s="63" t="s">
        <v>28</v>
      </c>
      <c r="D16" s="21" t="s">
        <v>29</v>
      </c>
      <c r="E16" s="22"/>
      <c r="F16" s="23">
        <v>0</v>
      </c>
      <c r="G16" s="22"/>
      <c r="H16" s="23">
        <v>1</v>
      </c>
      <c r="I16" s="24"/>
      <c r="J16" s="25"/>
      <c r="K16" s="24"/>
      <c r="L16" s="24"/>
      <c r="M16" s="26">
        <f t="shared" ref="M16:M23" si="1">IF(ISNUMBER($K16),IF(ISNUMBER($G16),ROUND($K16*$G16,2),ROUND($K16*$F16,2)),IF(ISNUMBER($G16),ROUND($I16*$G16,2),ROUND($I16*$F16,2)))</f>
        <v>0</v>
      </c>
      <c r="N16" s="17"/>
    </row>
    <row r="17" spans="1:14" ht="18.75" customHeight="1" x14ac:dyDescent="0.25">
      <c r="A17" s="18" t="s">
        <v>30</v>
      </c>
      <c r="B17" s="19"/>
      <c r="C17" s="63" t="s">
        <v>31</v>
      </c>
      <c r="D17" s="21" t="s">
        <v>29</v>
      </c>
      <c r="E17" s="22"/>
      <c r="F17" s="23">
        <v>0</v>
      </c>
      <c r="G17" s="22"/>
      <c r="H17" s="23">
        <v>1</v>
      </c>
      <c r="I17" s="24"/>
      <c r="J17" s="25"/>
      <c r="K17" s="24"/>
      <c r="L17" s="24"/>
      <c r="M17" s="26">
        <f t="shared" si="1"/>
        <v>0</v>
      </c>
      <c r="N17" s="17"/>
    </row>
    <row r="18" spans="1:14" ht="18.75" customHeight="1" x14ac:dyDescent="0.25">
      <c r="A18" s="18" t="s">
        <v>32</v>
      </c>
      <c r="B18" s="19"/>
      <c r="C18" s="63" t="s">
        <v>33</v>
      </c>
      <c r="D18" s="21" t="s">
        <v>29</v>
      </c>
      <c r="E18" s="22"/>
      <c r="F18" s="23">
        <v>0</v>
      </c>
      <c r="G18" s="22"/>
      <c r="H18" s="23">
        <v>1</v>
      </c>
      <c r="I18" s="24"/>
      <c r="J18" s="25"/>
      <c r="K18" s="24"/>
      <c r="L18" s="24"/>
      <c r="M18" s="26">
        <f t="shared" si="1"/>
        <v>0</v>
      </c>
      <c r="N18" s="17"/>
    </row>
    <row r="19" spans="1:14" ht="18.75" customHeight="1" x14ac:dyDescent="0.25">
      <c r="A19" s="18" t="s">
        <v>34</v>
      </c>
      <c r="B19" s="19"/>
      <c r="C19" s="63" t="s">
        <v>35</v>
      </c>
      <c r="D19" s="21" t="s">
        <v>29</v>
      </c>
      <c r="E19" s="22"/>
      <c r="F19" s="23">
        <v>0</v>
      </c>
      <c r="G19" s="22"/>
      <c r="H19" s="23">
        <v>1</v>
      </c>
      <c r="I19" s="24"/>
      <c r="J19" s="25"/>
      <c r="K19" s="24"/>
      <c r="L19" s="24"/>
      <c r="M19" s="26">
        <f t="shared" si="1"/>
        <v>0</v>
      </c>
      <c r="N19" s="17"/>
    </row>
    <row r="20" spans="1:14" ht="18.75" customHeight="1" x14ac:dyDescent="0.25">
      <c r="A20" s="18" t="s">
        <v>36</v>
      </c>
      <c r="B20" s="19"/>
      <c r="C20" s="63" t="s">
        <v>37</v>
      </c>
      <c r="D20" s="21" t="s">
        <v>29</v>
      </c>
      <c r="E20" s="22"/>
      <c r="F20" s="23">
        <v>0</v>
      </c>
      <c r="G20" s="22"/>
      <c r="H20" s="23">
        <v>1</v>
      </c>
      <c r="I20" s="24"/>
      <c r="J20" s="25"/>
      <c r="K20" s="24"/>
      <c r="L20" s="24"/>
      <c r="M20" s="26">
        <f t="shared" si="1"/>
        <v>0</v>
      </c>
      <c r="N20" s="17"/>
    </row>
    <row r="21" spans="1:14" ht="18.75" customHeight="1" x14ac:dyDescent="0.25">
      <c r="A21" s="18" t="s">
        <v>38</v>
      </c>
      <c r="B21" s="19"/>
      <c r="C21" s="63" t="s">
        <v>39</v>
      </c>
      <c r="D21" s="21" t="s">
        <v>29</v>
      </c>
      <c r="E21" s="22"/>
      <c r="F21" s="23">
        <v>0</v>
      </c>
      <c r="G21" s="22"/>
      <c r="H21" s="23">
        <v>1</v>
      </c>
      <c r="I21" s="24"/>
      <c r="J21" s="25"/>
      <c r="K21" s="24"/>
      <c r="L21" s="24"/>
      <c r="M21" s="26">
        <f t="shared" si="1"/>
        <v>0</v>
      </c>
      <c r="N21" s="17"/>
    </row>
    <row r="22" spans="1:14" ht="18.75" customHeight="1" x14ac:dyDescent="0.25">
      <c r="A22" s="18"/>
      <c r="B22" s="19"/>
      <c r="C22" s="63" t="s">
        <v>73</v>
      </c>
      <c r="D22" s="21" t="s">
        <v>61</v>
      </c>
      <c r="E22" s="22"/>
      <c r="F22" s="23"/>
      <c r="G22" s="22"/>
      <c r="H22" s="23"/>
      <c r="I22" s="24"/>
      <c r="J22" s="25"/>
      <c r="K22" s="24"/>
      <c r="L22" s="24"/>
      <c r="M22" s="26"/>
      <c r="N22" s="17"/>
    </row>
    <row r="23" spans="1:14" ht="18.75" customHeight="1" x14ac:dyDescent="0.25">
      <c r="A23" s="18" t="s">
        <v>40</v>
      </c>
      <c r="B23" s="19"/>
      <c r="C23" s="63" t="s">
        <v>41</v>
      </c>
      <c r="D23" s="21" t="s">
        <v>29</v>
      </c>
      <c r="E23" s="22"/>
      <c r="F23" s="23">
        <v>0</v>
      </c>
      <c r="G23" s="22"/>
      <c r="H23" s="23">
        <v>1</v>
      </c>
      <c r="I23" s="24"/>
      <c r="J23" s="25"/>
      <c r="K23" s="24"/>
      <c r="L23" s="24"/>
      <c r="M23" s="26">
        <f t="shared" si="1"/>
        <v>0</v>
      </c>
      <c r="N23" s="17"/>
    </row>
    <row r="24" spans="1:14" ht="22.5" customHeight="1" x14ac:dyDescent="0.25">
      <c r="A24" s="18" t="s">
        <v>42</v>
      </c>
      <c r="B24" s="19"/>
      <c r="C24" s="20" t="s">
        <v>43</v>
      </c>
      <c r="D24" s="13"/>
      <c r="E24" s="14"/>
      <c r="F24" s="15"/>
      <c r="G24" s="14"/>
      <c r="H24" s="15"/>
      <c r="I24" s="14"/>
      <c r="J24" s="14"/>
      <c r="K24" s="14"/>
      <c r="L24" s="14"/>
      <c r="M24" s="16"/>
      <c r="N24" s="17"/>
    </row>
    <row r="25" spans="1:14" ht="18.75" customHeight="1" x14ac:dyDescent="0.25">
      <c r="A25" s="18" t="s">
        <v>44</v>
      </c>
      <c r="B25" s="19"/>
      <c r="C25" s="63" t="s">
        <v>45</v>
      </c>
      <c r="D25" s="21" t="s">
        <v>29</v>
      </c>
      <c r="E25" s="22"/>
      <c r="F25" s="23">
        <v>0</v>
      </c>
      <c r="G25" s="22"/>
      <c r="H25" s="23">
        <v>1</v>
      </c>
      <c r="I25" s="24"/>
      <c r="J25" s="25"/>
      <c r="K25" s="24"/>
      <c r="L25" s="24"/>
      <c r="M25" s="26">
        <f t="shared" ref="M25:M27" si="2">IF(ISNUMBER($K25),IF(ISNUMBER($G25),ROUND($K25*$G25,2),ROUND($K25*$F25,2)),IF(ISNUMBER($G25),ROUND($I25*$G25,2),ROUND($I25*$F25,2)))</f>
        <v>0</v>
      </c>
      <c r="N25" s="17"/>
    </row>
    <row r="26" spans="1:14" ht="18.75" customHeight="1" x14ac:dyDescent="0.25">
      <c r="A26" s="18" t="s">
        <v>46</v>
      </c>
      <c r="B26" s="19"/>
      <c r="C26" s="63" t="s">
        <v>47</v>
      </c>
      <c r="D26" s="21" t="s">
        <v>29</v>
      </c>
      <c r="E26" s="22"/>
      <c r="F26" s="23">
        <v>0</v>
      </c>
      <c r="G26" s="22"/>
      <c r="H26" s="23">
        <v>1</v>
      </c>
      <c r="I26" s="24"/>
      <c r="J26" s="25"/>
      <c r="K26" s="24"/>
      <c r="L26" s="24"/>
      <c r="M26" s="26">
        <f t="shared" si="2"/>
        <v>0</v>
      </c>
      <c r="N26" s="17"/>
    </row>
    <row r="27" spans="1:14" ht="18.75" customHeight="1" x14ac:dyDescent="0.25">
      <c r="A27" s="18" t="s">
        <v>48</v>
      </c>
      <c r="B27" s="19"/>
      <c r="C27" s="20" t="s">
        <v>49</v>
      </c>
      <c r="D27" s="21" t="s">
        <v>29</v>
      </c>
      <c r="E27" s="22"/>
      <c r="F27" s="23">
        <v>0</v>
      </c>
      <c r="G27" s="22"/>
      <c r="H27" s="23">
        <v>1</v>
      </c>
      <c r="I27" s="24"/>
      <c r="J27" s="25"/>
      <c r="K27" s="24"/>
      <c r="L27" s="24"/>
      <c r="M27" s="26">
        <f t="shared" si="2"/>
        <v>0</v>
      </c>
      <c r="N27" s="17"/>
    </row>
    <row r="28" spans="1:14" ht="22.5" customHeight="1" x14ac:dyDescent="0.25">
      <c r="A28" s="18" t="s">
        <v>50</v>
      </c>
      <c r="B28" s="19"/>
      <c r="C28" s="20" t="s">
        <v>51</v>
      </c>
      <c r="D28" s="13"/>
      <c r="E28" s="14"/>
      <c r="F28" s="15"/>
      <c r="G28" s="14"/>
      <c r="H28" s="15"/>
      <c r="I28" s="14"/>
      <c r="J28" s="14"/>
      <c r="K28" s="14"/>
      <c r="L28" s="14"/>
      <c r="M28" s="16"/>
      <c r="N28" s="17"/>
    </row>
    <row r="29" spans="1:14" ht="18.75" customHeight="1" x14ac:dyDescent="0.25">
      <c r="A29" s="18" t="s">
        <v>52</v>
      </c>
      <c r="B29" s="19"/>
      <c r="C29" s="63" t="s">
        <v>53</v>
      </c>
      <c r="D29" s="21" t="s">
        <v>54</v>
      </c>
      <c r="E29" s="25"/>
      <c r="F29" s="28">
        <v>0</v>
      </c>
      <c r="G29" s="25"/>
      <c r="H29" s="23">
        <v>1</v>
      </c>
      <c r="I29" s="24"/>
      <c r="J29" s="25"/>
      <c r="K29" s="24"/>
      <c r="L29" s="24"/>
      <c r="M29" s="26">
        <f t="shared" ref="M29:M41" si="3">IF(ISNUMBER($K29),IF(ISNUMBER($G29),ROUND($K29*$G29,2),ROUND($K29*$F29,2)),IF(ISNUMBER($G29),ROUND($I29*$G29,2),ROUND($I29*$F29,2)))</f>
        <v>0</v>
      </c>
      <c r="N29" s="17"/>
    </row>
    <row r="30" spans="1:14" ht="18.75" customHeight="1" x14ac:dyDescent="0.25">
      <c r="A30" s="18" t="s">
        <v>55</v>
      </c>
      <c r="B30" s="19"/>
      <c r="C30" s="63" t="s">
        <v>56</v>
      </c>
      <c r="D30" s="21" t="s">
        <v>54</v>
      </c>
      <c r="E30" s="25"/>
      <c r="F30" s="28">
        <v>0</v>
      </c>
      <c r="G30" s="25"/>
      <c r="H30" s="23">
        <v>1</v>
      </c>
      <c r="I30" s="24"/>
      <c r="J30" s="25"/>
      <c r="K30" s="24"/>
      <c r="L30" s="24"/>
      <c r="M30" s="26">
        <f t="shared" si="3"/>
        <v>0</v>
      </c>
      <c r="N30" s="17"/>
    </row>
    <row r="31" spans="1:14" ht="18.75" customHeight="1" x14ac:dyDescent="0.25">
      <c r="A31" s="18" t="s">
        <v>57</v>
      </c>
      <c r="B31" s="19"/>
      <c r="C31" s="63" t="s">
        <v>58</v>
      </c>
      <c r="D31" s="21" t="s">
        <v>54</v>
      </c>
      <c r="E31" s="25"/>
      <c r="F31" s="28">
        <v>0</v>
      </c>
      <c r="G31" s="25"/>
      <c r="H31" s="23">
        <v>1</v>
      </c>
      <c r="I31" s="24"/>
      <c r="J31" s="25"/>
      <c r="K31" s="24"/>
      <c r="L31" s="24"/>
      <c r="M31" s="26">
        <f t="shared" si="3"/>
        <v>0</v>
      </c>
      <c r="N31" s="17"/>
    </row>
    <row r="32" spans="1:14" ht="18.75" customHeight="1" x14ac:dyDescent="0.25">
      <c r="A32" s="18" t="s">
        <v>59</v>
      </c>
      <c r="B32" s="19"/>
      <c r="C32" s="63" t="s">
        <v>60</v>
      </c>
      <c r="D32" s="21" t="s">
        <v>61</v>
      </c>
      <c r="E32" s="29"/>
      <c r="F32" s="30">
        <v>0</v>
      </c>
      <c r="G32" s="29"/>
      <c r="H32" s="23">
        <v>1</v>
      </c>
      <c r="I32" s="24"/>
      <c r="J32" s="25"/>
      <c r="K32" s="24"/>
      <c r="L32" s="24"/>
      <c r="M32" s="26">
        <f t="shared" si="3"/>
        <v>0</v>
      </c>
      <c r="N32" s="17"/>
    </row>
    <row r="33" spans="1:14" ht="18.75" customHeight="1" x14ac:dyDescent="0.25">
      <c r="A33" s="18" t="s">
        <v>62</v>
      </c>
      <c r="B33" s="19"/>
      <c r="C33" s="63" t="s">
        <v>63</v>
      </c>
      <c r="D33" s="21" t="s">
        <v>29</v>
      </c>
      <c r="E33" s="22"/>
      <c r="F33" s="23"/>
      <c r="G33" s="22"/>
      <c r="H33" s="23">
        <v>1</v>
      </c>
      <c r="I33" s="24"/>
      <c r="J33" s="25"/>
      <c r="K33" s="24"/>
      <c r="L33" s="24"/>
      <c r="M33" s="26">
        <f t="shared" si="3"/>
        <v>0</v>
      </c>
      <c r="N33" s="17"/>
    </row>
    <row r="34" spans="1:14" ht="18.75" customHeight="1" x14ac:dyDescent="0.25">
      <c r="A34" s="18"/>
      <c r="B34" s="19"/>
      <c r="C34" s="40" t="s">
        <v>72</v>
      </c>
      <c r="D34" s="21"/>
      <c r="E34" s="22"/>
      <c r="F34" s="23"/>
      <c r="G34" s="22"/>
      <c r="H34" s="23"/>
      <c r="I34" s="24"/>
      <c r="J34" s="25"/>
      <c r="K34" s="24"/>
      <c r="L34" s="24"/>
      <c r="M34" s="26"/>
      <c r="N34" s="17"/>
    </row>
    <row r="35" spans="1:14" ht="18.75" customHeight="1" x14ac:dyDescent="0.25">
      <c r="A35" s="18"/>
      <c r="B35" s="19"/>
      <c r="C35" s="40" t="s">
        <v>72</v>
      </c>
      <c r="D35" s="21"/>
      <c r="E35" s="22"/>
      <c r="F35" s="23"/>
      <c r="G35" s="22"/>
      <c r="H35" s="23"/>
      <c r="I35" s="24"/>
      <c r="J35" s="25"/>
      <c r="K35" s="24"/>
      <c r="L35" s="24"/>
      <c r="M35" s="26"/>
      <c r="N35" s="17"/>
    </row>
    <row r="36" spans="1:14" ht="18.75" customHeight="1" x14ac:dyDescent="0.25">
      <c r="A36" s="18"/>
      <c r="B36" s="19"/>
      <c r="C36" s="40" t="s">
        <v>72</v>
      </c>
      <c r="D36" s="21"/>
      <c r="E36" s="22"/>
      <c r="F36" s="23"/>
      <c r="G36" s="22"/>
      <c r="H36" s="23"/>
      <c r="I36" s="24"/>
      <c r="J36" s="25"/>
      <c r="K36" s="24"/>
      <c r="L36" s="24"/>
      <c r="M36" s="26"/>
      <c r="N36" s="17"/>
    </row>
    <row r="37" spans="1:14" ht="18.75" customHeight="1" x14ac:dyDescent="0.25">
      <c r="A37" s="18"/>
      <c r="B37" s="19"/>
      <c r="C37" s="40" t="s">
        <v>72</v>
      </c>
      <c r="D37" s="21"/>
      <c r="E37" s="22"/>
      <c r="F37" s="23"/>
      <c r="G37" s="22"/>
      <c r="H37" s="23"/>
      <c r="I37" s="24"/>
      <c r="J37" s="25"/>
      <c r="K37" s="24"/>
      <c r="L37" s="24"/>
      <c r="M37" s="26"/>
      <c r="N37" s="17"/>
    </row>
    <row r="38" spans="1:14" ht="18.75" customHeight="1" x14ac:dyDescent="0.25">
      <c r="A38" s="18"/>
      <c r="B38" s="19"/>
      <c r="C38" s="40" t="s">
        <v>72</v>
      </c>
      <c r="D38" s="21"/>
      <c r="E38" s="22"/>
      <c r="F38" s="23"/>
      <c r="G38" s="22"/>
      <c r="H38" s="23"/>
      <c r="I38" s="24"/>
      <c r="J38" s="25"/>
      <c r="K38" s="24"/>
      <c r="L38" s="24"/>
      <c r="M38" s="26"/>
      <c r="N38" s="17"/>
    </row>
    <row r="39" spans="1:14" ht="18.75" customHeight="1" x14ac:dyDescent="0.25">
      <c r="A39" s="18"/>
      <c r="B39" s="19"/>
      <c r="C39" s="40" t="s">
        <v>72</v>
      </c>
      <c r="D39" s="21"/>
      <c r="E39" s="22"/>
      <c r="F39" s="23"/>
      <c r="G39" s="22"/>
      <c r="H39" s="23"/>
      <c r="I39" s="24"/>
      <c r="J39" s="25"/>
      <c r="K39" s="24"/>
      <c r="L39" s="24"/>
      <c r="M39" s="26"/>
      <c r="N39" s="17"/>
    </row>
    <row r="40" spans="1:14" ht="18.75" customHeight="1" x14ac:dyDescent="0.25">
      <c r="A40" s="18"/>
      <c r="B40" s="19"/>
      <c r="C40" s="40" t="s">
        <v>72</v>
      </c>
      <c r="D40" s="21"/>
      <c r="E40" s="22"/>
      <c r="F40" s="23"/>
      <c r="G40" s="22"/>
      <c r="H40" s="23"/>
      <c r="I40" s="24"/>
      <c r="J40" s="25"/>
      <c r="K40" s="24"/>
      <c r="L40" s="24"/>
      <c r="M40" s="26"/>
      <c r="N40" s="17"/>
    </row>
    <row r="41" spans="1:14" ht="18.75" customHeight="1" x14ac:dyDescent="0.25">
      <c r="A41" s="18" t="s">
        <v>64</v>
      </c>
      <c r="B41" s="19"/>
      <c r="C41" s="20" t="s">
        <v>71</v>
      </c>
      <c r="D41" s="21" t="s">
        <v>54</v>
      </c>
      <c r="E41" s="25"/>
      <c r="F41" s="28">
        <v>0</v>
      </c>
      <c r="G41" s="25"/>
      <c r="H41" s="23">
        <v>1</v>
      </c>
      <c r="I41" s="24"/>
      <c r="J41" s="25"/>
      <c r="K41" s="24"/>
      <c r="L41" s="24"/>
      <c r="M41" s="26">
        <f t="shared" si="3"/>
        <v>0</v>
      </c>
      <c r="N41" s="17"/>
    </row>
    <row r="42" spans="1:14" ht="31.5" customHeight="1" x14ac:dyDescent="0.25">
      <c r="A42" s="61" t="s">
        <v>65</v>
      </c>
      <c r="B42" s="62"/>
      <c r="C42" s="62"/>
      <c r="D42" s="62"/>
      <c r="E42" s="62"/>
      <c r="F42" s="62"/>
      <c r="G42" s="62"/>
      <c r="H42" s="62"/>
      <c r="I42" s="62"/>
      <c r="M42" s="35">
        <f>M$14+SUM(M$16:M$23)+SUM(M$25:M$27)+SUM(M$29:M$41)</f>
        <v>0</v>
      </c>
      <c r="N42" s="27"/>
    </row>
    <row r="43" spans="1:14" ht="15" customHeight="1" x14ac:dyDescent="0.25">
      <c r="A43" s="41" t="s">
        <v>66</v>
      </c>
      <c r="B43" s="42"/>
      <c r="C43" s="42"/>
      <c r="D43" s="42"/>
      <c r="E43" s="42"/>
      <c r="F43" s="42"/>
      <c r="G43" s="42"/>
      <c r="H43" s="42"/>
      <c r="I43" s="42"/>
      <c r="J43" s="36"/>
      <c r="K43" s="36"/>
      <c r="L43" s="36"/>
      <c r="M43" s="37">
        <f>SUM(M$9:M$11)+M$14+SUM(M$16:M$23)+SUM(M$25:M$27)+SUM(M$29:M$41)</f>
        <v>0</v>
      </c>
      <c r="N43" s="31"/>
    </row>
    <row r="44" spans="1:14" ht="15" customHeight="1" x14ac:dyDescent="0.25">
      <c r="A44" s="43" t="s">
        <v>67</v>
      </c>
      <c r="B44" s="44"/>
      <c r="C44" s="44"/>
      <c r="D44" s="44"/>
      <c r="E44" s="44"/>
      <c r="F44" s="44"/>
      <c r="G44" s="44"/>
      <c r="H44" s="44"/>
      <c r="I44" s="44"/>
      <c r="J44" s="36"/>
      <c r="K44" s="36"/>
      <c r="L44" s="36"/>
      <c r="M44" s="38">
        <f>(SUMIF($H$8:$H$42,1,$M$8:$M$42))*0.2</f>
        <v>0</v>
      </c>
      <c r="N44" s="31"/>
    </row>
    <row r="45" spans="1:14" ht="15" customHeight="1" x14ac:dyDescent="0.25">
      <c r="A45" s="45" t="s">
        <v>68</v>
      </c>
      <c r="B45" s="46"/>
      <c r="C45" s="46"/>
      <c r="D45" s="46"/>
      <c r="E45" s="46"/>
      <c r="F45" s="46"/>
      <c r="G45" s="46"/>
      <c r="H45" s="46"/>
      <c r="I45" s="46"/>
      <c r="J45" s="36"/>
      <c r="K45" s="36"/>
      <c r="L45" s="36"/>
      <c r="M45" s="39">
        <f>SUM(M$43:M$44)</f>
        <v>0</v>
      </c>
      <c r="N45" s="31"/>
    </row>
  </sheetData>
  <mergeCells count="8">
    <mergeCell ref="A43:I43"/>
    <mergeCell ref="A44:I44"/>
    <mergeCell ref="A45:I45"/>
    <mergeCell ref="A1:M2"/>
    <mergeCell ref="A3:M4"/>
    <mergeCell ref="A5:M5"/>
    <mergeCell ref="A12:I12"/>
    <mergeCell ref="A42:I42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:N7 A8:N8 A43:N45 A33:E33 G33:N33 A23:N32 A9:B11 D9:N11 A41:B41 D41:N41 A42:L42 N42 A12:N21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N°05  </vt:lpstr>
      <vt:lpstr>'LOT N°05 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Valérian HOCHET</cp:lastModifiedBy>
  <dcterms:modified xsi:type="dcterms:W3CDTF">2026-02-27T15:05:40Z</dcterms:modified>
</cp:coreProperties>
</file>